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C19" i="1" l="1"/>
  <c r="D57" i="1"/>
  <c r="C57" i="1"/>
  <c r="D38" i="1"/>
  <c r="C38" i="1"/>
  <c r="D34" i="1" l="1"/>
  <c r="D45" i="1" l="1"/>
  <c r="E41" i="1"/>
  <c r="D31" i="1"/>
  <c r="D26" i="1"/>
  <c r="D24" i="1"/>
  <c r="D20" i="1"/>
  <c r="D62" i="1" l="1"/>
  <c r="C62" i="1"/>
  <c r="E64" i="1" l="1"/>
  <c r="E61" i="1"/>
  <c r="E34" i="1" l="1"/>
  <c r="E35" i="1"/>
  <c r="E39" i="1" l="1"/>
  <c r="E57" i="1" l="1"/>
  <c r="D36" i="1"/>
  <c r="D30" i="1"/>
  <c r="C16" i="1"/>
  <c r="C18" i="1"/>
  <c r="C28" i="1"/>
  <c r="C31" i="1"/>
  <c r="C30" i="1" s="1"/>
  <c r="C45" i="1"/>
  <c r="E45" i="1" s="1"/>
  <c r="C48" i="1"/>
  <c r="D16" i="1"/>
  <c r="D19" i="1"/>
  <c r="D18" i="1" s="1"/>
  <c r="D51" i="1"/>
  <c r="E40" i="1"/>
  <c r="D28" i="1"/>
  <c r="E63" i="1"/>
  <c r="E60" i="1"/>
  <c r="E58" i="1"/>
  <c r="E55" i="1"/>
  <c r="E54" i="1"/>
  <c r="E53" i="1"/>
  <c r="E52" i="1"/>
  <c r="E50" i="1"/>
  <c r="E49" i="1"/>
  <c r="E46" i="1"/>
  <c r="E44" i="1"/>
  <c r="E37" i="1"/>
  <c r="E33" i="1"/>
  <c r="E32" i="1"/>
  <c r="E29" i="1"/>
  <c r="E27" i="1"/>
  <c r="E26" i="1"/>
  <c r="E25" i="1"/>
  <c r="E24" i="1"/>
  <c r="E23" i="1"/>
  <c r="E22" i="1"/>
  <c r="E21" i="1"/>
  <c r="E20" i="1"/>
  <c r="E17" i="1"/>
  <c r="C42" i="1" l="1"/>
  <c r="E36" i="1"/>
  <c r="D42" i="1"/>
  <c r="C56" i="1"/>
  <c r="E51" i="1"/>
  <c r="C47" i="1"/>
  <c r="E28" i="1"/>
  <c r="E62" i="1"/>
  <c r="D56" i="1"/>
  <c r="D47" i="1"/>
  <c r="E48" i="1"/>
  <c r="E38" i="1"/>
  <c r="E30" i="1"/>
  <c r="E31" i="1"/>
  <c r="E18" i="1"/>
  <c r="E19" i="1"/>
  <c r="E16" i="1"/>
  <c r="E42" i="1" l="1"/>
  <c r="C73" i="1"/>
  <c r="E56" i="1"/>
  <c r="E47" i="1"/>
  <c r="D73" i="1"/>
  <c r="E43" i="1" l="1"/>
  <c r="E73" i="1"/>
</calcChain>
</file>

<file path=xl/sharedStrings.xml><?xml version="1.0" encoding="utf-8"?>
<sst xmlns="http://schemas.openxmlformats.org/spreadsheetml/2006/main" count="106" uniqueCount="106">
  <si>
    <t>Приложение №1</t>
  </si>
  <si>
    <t xml:space="preserve">" Об исполнении бюджета Семеновского сельского поселения </t>
  </si>
  <si>
    <t>Отчет</t>
  </si>
  <si>
    <t>об исполнении доходов бюджета Семеновского сельского поселения</t>
  </si>
  <si>
    <t>тыс.руб.</t>
  </si>
  <si>
    <t>Коды бюджетной классификации</t>
  </si>
  <si>
    <t>Наименование</t>
  </si>
  <si>
    <t>Исполнение годовых назначений %</t>
  </si>
  <si>
    <t>00010000000000000000</t>
  </si>
  <si>
    <t>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</si>
  <si>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</si>
  <si>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</si>
  <si>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</si>
  <si>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</si>
  <si>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</si>
  <si>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 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</si>
  <si>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</si>
  <si>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</si>
  <si>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</si>
  <si>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</si>
  <si>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</si>
  <si>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</si>
  <si>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</si>
  <si>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</si>
  <si>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</si>
  <si>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</si>
  <si>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</si>
  <si>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</si>
  <si>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</si>
  <si>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</si>
  <si>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</si>
  <si>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</si>
  <si>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</si>
  <si>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</si>
  <si>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</si>
  <si>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</si>
  <si>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00010503010010000110</t>
  </si>
  <si>
    <t>Единый сельскохозяйственный налог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</si>
  <si>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</si>
  <si>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</si>
  <si>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</si>
  <si>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</si>
  <si>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</si>
  <si>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</si>
  <si>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</si>
  <si>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</si>
  <si>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00010800000000000000</t>
  </si>
  <si>
    <t>Государственная пошлина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</si>
  <si>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</si>
  <si>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</si>
  <si>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</si>
  <si>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</si>
  <si>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00011105075100000120</t>
  </si>
  <si>
    <t>Доходы от сдачи в аренду имущества, составляющего казну сельских поселений (за исключением земельных участков)</t>
  </si>
  <si>
    <t>ИТОГО ДОХОДОВ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</si>
  <si>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</si>
  <si>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</si>
  <si>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</si>
  <si>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</si>
  <si>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</si>
  <si>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 Российской Федерации</t>
  </si>
  <si>
    <t>00020215001100000150</t>
  </si>
  <si>
    <t>Дотации бюджетам сельских поселений на выравнивание бюджетной обеспеченности</t>
  </si>
  <si>
    <t>00020230000000000150</t>
  </si>
  <si>
    <t xml:space="preserve">Субвенции бюджетам бюджетной системы Российской Федерации </t>
  </si>
  <si>
    <t>00020230024000000150</t>
  </si>
  <si>
    <t>Субвенции местным бюджетам  на выполнение передаваемых полномочий субъектов Российской Федерации</t>
  </si>
  <si>
    <t>00020230024100000150</t>
  </si>
  <si>
    <t>Субвенции бюджетам сельских поселений на выполнение передаваемых полномочий субъектов Российской Федерации</t>
  </si>
  <si>
    <t>Субвенция на реализацию Закона "О наделении органов местного самоуправления муниципальных образований государственными полномочиями по организационному обеспечению деятельности территориальных административных комиссий"</t>
  </si>
  <si>
    <t>00020235118000000150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</si>
  <si>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</si>
  <si>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</si>
  <si>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</si>
  <si>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00020240000000000150</t>
  </si>
  <si>
    <t>Иные межбюджетные трансферты</t>
  </si>
  <si>
    <t>00020240014100000150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</si>
  <si>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</si>
  <si>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- на передаваемые полномочия по водоснабжению, водоотведению, теплоснабжению</t>
  </si>
  <si>
    <t>Межбюджетные трансферты - на решение вопросов местного значения в рамках организации исполнения полномочий района по организации  ритуальных услуг и содержанию на территории Камышинского муниципального района мест захоронения в границах поселений</t>
  </si>
  <si>
    <t>00020249999100000150</t>
  </si>
  <si>
    <t xml:space="preserve">Прочие межбюджетные трансферты, передаваемые бюджетам сельских поселений </t>
  </si>
  <si>
    <t>Прочие межбюджетные трансферты - на обеспечение сбалансированности местных бюджетов</t>
  </si>
  <si>
    <t>000 21800000000000 150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</si>
  <si>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</si>
  <si>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00021800000100000150</t>
  </si>
  <si>
    <t xml:space="preserve"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</t>
  </si>
  <si>
    <t>00021860010100000150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</si>
  <si>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</si>
  <si>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</si>
  <si>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</si>
  <si>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</si>
  <si>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0011600000000000000</t>
  </si>
  <si>
    <t>Штрафы, санкции, возмещение ущерба</t>
  </si>
  <si>
    <t>00011618000020000140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</si>
  <si>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</si>
  <si>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</si>
  <si>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</si>
  <si>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Иные межбюджетные трансферты бюджетам поселений на решение вопросов местного значения в рамках организации исполнения полномочия в области градостроительной деятельности в части принятия решения о признании жилого дома жилым домом блокированной застройки</t>
  </si>
  <si>
    <t>Прочие межбюджетные трансферты для решения вопросов местного значения  на содержание объектов благоустройства</t>
  </si>
  <si>
    <t>к  Постановлению администрации Семеновского сельского поселения Камышинского муниципального района Волгоградской области</t>
  </si>
  <si>
    <t>за 1 кв  2026 год"</t>
  </si>
  <si>
    <t>за 1 кв  2026 год с учетом целевых средств и безвозмездных поступлений</t>
  </si>
  <si>
    <t>Уточненный план 2026 г.</t>
  </si>
  <si>
    <t>Фактическое исполнение за 1 квартал 2026 г.</t>
  </si>
  <si>
    <t xml:space="preserve">От 10.04.2026   года №47-П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</si>
</sst>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8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Border="0" applyProtection="0"/>
  </cellStyleXfs>
  <cellXfs count="6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justify" vertical="top" wrapText="1"/>
    </xf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 wrapText="1"/>
    </xf>
    <xf numFmtId="165" fontId="2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164" fontId="2" fillId="0" borderId="4" xfId="0" applyNumberFormat="1" applyFont="1" applyBorder="1" applyAlignment="1">
      <alignment horizontal="right" wrapText="1"/>
    </xf>
    <xf numFmtId="165" fontId="2" fillId="0" borderId="4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justify" vertical="top"/>
    </xf>
    <xf numFmtId="0" fontId="8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justify" vertical="top"/>
    </xf>
    <xf numFmtId="49" fontId="13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/>
    </xf>
    <xf numFmtId="49" fontId="1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4" xfId="0" applyFont="1" applyBorder="1" applyAlignment="1">
      <alignment horizontal="left" vertical="top" wrapText="1"/>
    </xf>
    <xf numFmtId="0" fontId="12" fillId="0" borderId="0" xfId="0" applyFont="1"/>
    <xf numFmtId="165" fontId="17" fillId="0" borderId="4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Normal="100" zoomScalePageLayoutView="110" workbookViewId="0">
      <selection activeCell="B4" sqref="B4:E4"/>
    </sheetView>
  </sheetViews>
  <sheetFormatPr defaultColWidth="8.140625" defaultRowHeight="12.75" x14ac:dyDescent="0.2"/>
  <cols>
    <col min="1" max="1" width="25.140625" customWidth="1"/>
    <col min="2" max="2" width="51.85546875" customWidth="1"/>
    <col min="3" max="3" width="13.140625" customWidth="1"/>
    <col min="4" max="4" width="16.28515625" customWidth="1"/>
    <col min="5" max="5" width="14.5703125" customWidth="1"/>
  </cols>
  <sheetData>
    <row r="1" spans="1:5" ht="21.75" customHeight="1" x14ac:dyDescent="0.2">
      <c r="A1" s="1"/>
      <c r="B1" s="1"/>
      <c r="C1" s="2"/>
      <c r="D1" s="61"/>
      <c r="E1" s="61"/>
    </row>
    <row r="2" spans="1:5" ht="15.75" x14ac:dyDescent="0.2">
      <c r="A2" s="1"/>
      <c r="B2" s="3"/>
      <c r="C2" s="3"/>
      <c r="D2" s="62" t="s">
        <v>0</v>
      </c>
      <c r="E2" s="62"/>
    </row>
    <row r="3" spans="1:5" ht="28.5" customHeight="1" x14ac:dyDescent="0.2">
      <c r="A3" s="1"/>
      <c r="B3" s="63" t="s">
        <v>100</v>
      </c>
      <c r="C3" s="63"/>
      <c r="D3" s="63"/>
      <c r="E3" s="63"/>
    </row>
    <row r="4" spans="1:5" ht="15.75" x14ac:dyDescent="0.2">
      <c r="A4" s="1"/>
      <c r="B4" s="64" t="s">
        <v>105</v>
      </c>
      <c r="C4" s="64"/>
      <c r="D4" s="64"/>
      <c r="E4" s="64"/>
    </row>
    <row r="5" spans="1:5" ht="15.75" x14ac:dyDescent="0.2">
      <c r="A5" s="1"/>
      <c r="B5" s="62" t="s">
        <v>1</v>
      </c>
      <c r="C5" s="62"/>
      <c r="D5" s="62"/>
      <c r="E5" s="62"/>
    </row>
    <row r="6" spans="1:5" ht="18" customHeight="1" x14ac:dyDescent="0.2">
      <c r="A6" s="1"/>
      <c r="B6" s="62" t="s">
        <v>101</v>
      </c>
      <c r="C6" s="62"/>
      <c r="D6" s="62"/>
      <c r="E6" s="62"/>
    </row>
    <row r="7" spans="1:5" ht="14.25" customHeight="1" x14ac:dyDescent="0.2">
      <c r="A7" s="1"/>
      <c r="B7" s="61" t="s">
        <v>2</v>
      </c>
      <c r="C7" s="61"/>
      <c r="D7" s="2"/>
      <c r="E7" s="2"/>
    </row>
    <row r="8" spans="1:5" ht="15.75" x14ac:dyDescent="0.2">
      <c r="A8" s="61" t="s">
        <v>3</v>
      </c>
      <c r="B8" s="61"/>
      <c r="C8" s="61"/>
      <c r="D8" s="61"/>
      <c r="E8" s="61"/>
    </row>
    <row r="9" spans="1:5" ht="15.75" x14ac:dyDescent="0.2">
      <c r="A9" s="61" t="s">
        <v>102</v>
      </c>
      <c r="B9" s="61"/>
      <c r="C9" s="61"/>
      <c r="D9" s="61"/>
      <c r="E9" s="61"/>
    </row>
    <row r="10" spans="1:5" ht="15.75" x14ac:dyDescent="0.2">
      <c r="A10" s="61"/>
      <c r="B10" s="61"/>
      <c r="C10" s="61"/>
      <c r="D10" s="61"/>
      <c r="E10" s="61"/>
    </row>
    <row r="11" spans="1:5" ht="16.5" customHeight="1" x14ac:dyDescent="0.2">
      <c r="A11" s="57" t="s">
        <v>4</v>
      </c>
      <c r="B11" s="57"/>
      <c r="C11" s="57"/>
      <c r="D11" s="57"/>
      <c r="E11" s="57"/>
    </row>
    <row r="12" spans="1:5" ht="12.95" customHeight="1" x14ac:dyDescent="0.2">
      <c r="A12" s="58" t="s">
        <v>5</v>
      </c>
      <c r="B12" s="59" t="s">
        <v>6</v>
      </c>
      <c r="C12" s="60" t="s">
        <v>103</v>
      </c>
      <c r="D12" s="60" t="s">
        <v>104</v>
      </c>
      <c r="E12" s="60" t="s">
        <v>7</v>
      </c>
    </row>
    <row r="13" spans="1:5" ht="36" customHeight="1" x14ac:dyDescent="0.2">
      <c r="A13" s="58"/>
      <c r="B13" s="59"/>
      <c r="C13" s="60"/>
      <c r="D13" s="60"/>
      <c r="E13" s="60"/>
    </row>
    <row r="14" spans="1:5" ht="13.5" customHeight="1" x14ac:dyDescent="0.2">
      <c r="A14" s="4">
        <v>1</v>
      </c>
      <c r="B14" s="5">
        <v>2</v>
      </c>
      <c r="C14" s="6">
        <v>3</v>
      </c>
      <c r="D14" s="6">
        <v>4</v>
      </c>
      <c r="E14" s="7">
        <v>5</v>
      </c>
    </row>
    <row r="15" spans="1:5" ht="14.25" x14ac:dyDescent="0.2">
      <c r="A15" s="8" t="s">
        <v>8</v>
      </c>
      <c r="B15" s="9" t="s">
        <v>9</v>
      </c>
      <c r="C15" s="10"/>
      <c r="D15" s="10"/>
      <c r="E15" s="10"/>
    </row>
    <row r="16" spans="1:5" ht="15.75" x14ac:dyDescent="0.2">
      <c r="A16" s="11" t="s">
        <v>10</v>
      </c>
      <c r="B16" s="12" t="s">
        <v>11</v>
      </c>
      <c r="C16" s="13">
        <f>C17</f>
        <v>939</v>
      </c>
      <c r="D16" s="13">
        <f>D17</f>
        <v>151.44999999999999</v>
      </c>
      <c r="E16" s="14">
        <f t="shared" ref="E16:E38" si="0">D16/C16*100</f>
        <v>16.128860489882854</v>
      </c>
    </row>
    <row r="17" spans="1:5" ht="15.75" x14ac:dyDescent="0.2">
      <c r="A17" s="15" t="s">
        <v>12</v>
      </c>
      <c r="B17" s="16" t="s">
        <v>13</v>
      </c>
      <c r="C17" s="17">
        <v>939</v>
      </c>
      <c r="D17" s="17">
        <v>151.44999999999999</v>
      </c>
      <c r="E17" s="14">
        <f t="shared" si="0"/>
        <v>16.128860489882854</v>
      </c>
    </row>
    <row r="18" spans="1:5" ht="27.75" customHeight="1" x14ac:dyDescent="0.25">
      <c r="A18" s="18" t="s">
        <v>14</v>
      </c>
      <c r="B18" s="19" t="s">
        <v>15</v>
      </c>
      <c r="C18" s="20">
        <f>C19</f>
        <v>2403.2200000000003</v>
      </c>
      <c r="D18" s="20">
        <f>D19</f>
        <v>526.50600000000009</v>
      </c>
      <c r="E18" s="21">
        <f t="shared" si="0"/>
        <v>21.908356288646065</v>
      </c>
    </row>
    <row r="19" spans="1:5" ht="24" customHeight="1" x14ac:dyDescent="0.25">
      <c r="A19" s="22" t="s">
        <v>16</v>
      </c>
      <c r="B19" s="23" t="s">
        <v>17</v>
      </c>
      <c r="C19" s="24">
        <f>C20+C22+C24+C26</f>
        <v>2403.2200000000003</v>
      </c>
      <c r="D19" s="24">
        <f>D20+D22+D24+D26</f>
        <v>526.50600000000009</v>
      </c>
      <c r="E19" s="21">
        <f t="shared" si="0"/>
        <v>21.908356288646065</v>
      </c>
    </row>
    <row r="20" spans="1:5" ht="69.75" customHeight="1" x14ac:dyDescent="0.25">
      <c r="A20" s="22" t="s">
        <v>18</v>
      </c>
      <c r="B20" s="25" t="s">
        <v>19</v>
      </c>
      <c r="C20" s="24">
        <v>1257.53</v>
      </c>
      <c r="D20" s="24">
        <f>D21</f>
        <v>261.47399999999999</v>
      </c>
      <c r="E20" s="21">
        <f t="shared" si="0"/>
        <v>20.79266498612359</v>
      </c>
    </row>
    <row r="21" spans="1:5" ht="103.5" customHeight="1" x14ac:dyDescent="0.25">
      <c r="A21" s="26" t="s">
        <v>20</v>
      </c>
      <c r="B21" s="27" t="s">
        <v>21</v>
      </c>
      <c r="C21" s="24">
        <v>1257.53</v>
      </c>
      <c r="D21" s="24">
        <v>261.47399999999999</v>
      </c>
      <c r="E21" s="21">
        <f t="shared" si="0"/>
        <v>20.79266498612359</v>
      </c>
    </row>
    <row r="22" spans="1:5" ht="67.5" customHeight="1" x14ac:dyDescent="0.25">
      <c r="A22" s="22" t="s">
        <v>22</v>
      </c>
      <c r="B22" s="28" t="s">
        <v>23</v>
      </c>
      <c r="C22" s="24">
        <v>6.14</v>
      </c>
      <c r="D22" s="24">
        <v>1.1839999999999999</v>
      </c>
      <c r="E22" s="21">
        <f t="shared" si="0"/>
        <v>19.283387622149835</v>
      </c>
    </row>
    <row r="23" spans="1:5" ht="105" customHeight="1" x14ac:dyDescent="0.25">
      <c r="A23" s="26" t="s">
        <v>24</v>
      </c>
      <c r="B23" s="27" t="s">
        <v>25</v>
      </c>
      <c r="C23" s="24">
        <v>6.14</v>
      </c>
      <c r="D23" s="24">
        <v>1.1839999999999999</v>
      </c>
      <c r="E23" s="21">
        <f t="shared" si="0"/>
        <v>19.283387622149835</v>
      </c>
    </row>
    <row r="24" spans="1:5" ht="57.95" customHeight="1" x14ac:dyDescent="0.25">
      <c r="A24" s="22" t="s">
        <v>26</v>
      </c>
      <c r="B24" s="25" t="s">
        <v>27</v>
      </c>
      <c r="C24" s="24">
        <v>1216.3800000000001</v>
      </c>
      <c r="D24" s="24">
        <f>D25</f>
        <v>289.66699999999997</v>
      </c>
      <c r="E24" s="21">
        <f t="shared" si="0"/>
        <v>23.813857511632875</v>
      </c>
    </row>
    <row r="25" spans="1:5" ht="97.5" customHeight="1" x14ac:dyDescent="0.25">
      <c r="A25" s="26" t="s">
        <v>28</v>
      </c>
      <c r="B25" s="27" t="s">
        <v>29</v>
      </c>
      <c r="C25" s="24">
        <v>1216.3800000000001</v>
      </c>
      <c r="D25" s="24">
        <v>289.66699999999997</v>
      </c>
      <c r="E25" s="21">
        <f t="shared" si="0"/>
        <v>23.813857511632875</v>
      </c>
    </row>
    <row r="26" spans="1:5" ht="54.75" customHeight="1" x14ac:dyDescent="0.25">
      <c r="A26" s="22" t="s">
        <v>30</v>
      </c>
      <c r="B26" s="25" t="s">
        <v>31</v>
      </c>
      <c r="C26" s="24">
        <v>-76.83</v>
      </c>
      <c r="D26" s="24">
        <f>D27</f>
        <v>-25.818999999999999</v>
      </c>
      <c r="E26" s="21">
        <f t="shared" si="0"/>
        <v>33.60536248861122</v>
      </c>
    </row>
    <row r="27" spans="1:5" ht="93.4" customHeight="1" x14ac:dyDescent="0.25">
      <c r="A27" s="26" t="s">
        <v>32</v>
      </c>
      <c r="B27" s="27" t="s">
        <v>33</v>
      </c>
      <c r="C27" s="24">
        <v>-76.83</v>
      </c>
      <c r="D27" s="24">
        <v>-25.818999999999999</v>
      </c>
      <c r="E27" s="21">
        <f t="shared" si="0"/>
        <v>33.60536248861122</v>
      </c>
    </row>
    <row r="28" spans="1:5" ht="15.75" x14ac:dyDescent="0.25">
      <c r="A28" s="11" t="s">
        <v>34</v>
      </c>
      <c r="B28" s="29" t="s">
        <v>35</v>
      </c>
      <c r="C28" s="20">
        <f>C29</f>
        <v>10</v>
      </c>
      <c r="D28" s="20">
        <f>D29</f>
        <v>17.934999999999999</v>
      </c>
      <c r="E28" s="21">
        <f t="shared" si="0"/>
        <v>179.35</v>
      </c>
    </row>
    <row r="29" spans="1:5" ht="15.75" x14ac:dyDescent="0.25">
      <c r="A29" s="15" t="s">
        <v>36</v>
      </c>
      <c r="B29" s="16" t="s">
        <v>37</v>
      </c>
      <c r="C29" s="24">
        <v>10</v>
      </c>
      <c r="D29" s="24">
        <v>17.934999999999999</v>
      </c>
      <c r="E29" s="21">
        <f t="shared" si="0"/>
        <v>179.35</v>
      </c>
    </row>
    <row r="30" spans="1:5" ht="15.75" x14ac:dyDescent="0.25">
      <c r="A30" s="11" t="s">
        <v>38</v>
      </c>
      <c r="B30" s="29" t="s">
        <v>39</v>
      </c>
      <c r="C30" s="20">
        <f>C31+C33</f>
        <v>553</v>
      </c>
      <c r="D30" s="20">
        <f>D31+D33</f>
        <v>14.177999999999999</v>
      </c>
      <c r="E30" s="21">
        <f t="shared" si="0"/>
        <v>2.5638336347197104</v>
      </c>
    </row>
    <row r="31" spans="1:5" ht="15.75" x14ac:dyDescent="0.25">
      <c r="A31" s="15" t="s">
        <v>40</v>
      </c>
      <c r="B31" s="16" t="s">
        <v>41</v>
      </c>
      <c r="C31" s="24">
        <f>C32</f>
        <v>72</v>
      </c>
      <c r="D31" s="24">
        <f>D32</f>
        <v>2.0169999999999999</v>
      </c>
      <c r="E31" s="21">
        <f t="shared" si="0"/>
        <v>2.8013888888888885</v>
      </c>
    </row>
    <row r="32" spans="1:5" ht="48.75" customHeight="1" x14ac:dyDescent="0.25">
      <c r="A32" s="22" t="s">
        <v>42</v>
      </c>
      <c r="B32" s="16" t="s">
        <v>43</v>
      </c>
      <c r="C32" s="24">
        <v>72</v>
      </c>
      <c r="D32" s="24">
        <v>2.0169999999999999</v>
      </c>
      <c r="E32" s="21">
        <f t="shared" si="0"/>
        <v>2.8013888888888885</v>
      </c>
    </row>
    <row r="33" spans="1:6" ht="15.75" x14ac:dyDescent="0.25">
      <c r="A33" s="15" t="s">
        <v>44</v>
      </c>
      <c r="B33" s="16" t="s">
        <v>45</v>
      </c>
      <c r="C33" s="24">
        <v>481</v>
      </c>
      <c r="D33" s="24">
        <v>12.161</v>
      </c>
      <c r="E33" s="21">
        <f t="shared" si="0"/>
        <v>2.5282744282744281</v>
      </c>
    </row>
    <row r="34" spans="1:6" s="55" customFormat="1" ht="18.75" x14ac:dyDescent="0.3">
      <c r="A34" s="11" t="s">
        <v>92</v>
      </c>
      <c r="B34" s="29" t="s">
        <v>93</v>
      </c>
      <c r="C34" s="20">
        <v>34.630000000000003</v>
      </c>
      <c r="D34" s="20">
        <f>D35</f>
        <v>9.2550000000000008</v>
      </c>
      <c r="E34" s="56">
        <f t="shared" si="0"/>
        <v>26.725382616228703</v>
      </c>
    </row>
    <row r="35" spans="1:6" ht="102" x14ac:dyDescent="0.25">
      <c r="A35" s="15" t="s">
        <v>94</v>
      </c>
      <c r="B35" s="16" t="s">
        <v>95</v>
      </c>
      <c r="C35" s="24">
        <v>34.630000000000003</v>
      </c>
      <c r="D35" s="24">
        <v>9.2550000000000008</v>
      </c>
      <c r="E35" s="21">
        <f t="shared" si="0"/>
        <v>26.725382616228703</v>
      </c>
    </row>
    <row r="36" spans="1:6" ht="15.75" x14ac:dyDescent="0.25">
      <c r="A36" s="18" t="s">
        <v>46</v>
      </c>
      <c r="B36" s="30" t="s">
        <v>47</v>
      </c>
      <c r="C36" s="20">
        <v>2.4</v>
      </c>
      <c r="D36" s="20">
        <f>D37</f>
        <v>0.2</v>
      </c>
      <c r="E36" s="21">
        <f t="shared" si="0"/>
        <v>8.3333333333333339</v>
      </c>
    </row>
    <row r="37" spans="1:6" ht="69.75" customHeight="1" x14ac:dyDescent="0.25">
      <c r="A37" s="22" t="s">
        <v>48</v>
      </c>
      <c r="B37" s="31" t="s">
        <v>49</v>
      </c>
      <c r="C37" s="24">
        <v>2.4</v>
      </c>
      <c r="D37" s="24">
        <v>0.2</v>
      </c>
      <c r="E37" s="21">
        <f t="shared" si="0"/>
        <v>8.3333333333333339</v>
      </c>
    </row>
    <row r="38" spans="1:6" ht="27.75" customHeight="1" x14ac:dyDescent="0.25">
      <c r="A38" s="18" t="s">
        <v>50</v>
      </c>
      <c r="B38" s="30" t="s">
        <v>51</v>
      </c>
      <c r="C38" s="32">
        <f>C40+C39+C41</f>
        <v>773.5</v>
      </c>
      <c r="D38" s="32">
        <f>D40+D39+D41</f>
        <v>199.107</v>
      </c>
      <c r="E38" s="21">
        <f t="shared" si="0"/>
        <v>25.741047188106009</v>
      </c>
    </row>
    <row r="39" spans="1:6" s="53" customFormat="1" ht="75" customHeight="1" x14ac:dyDescent="0.25">
      <c r="A39" s="22" t="s">
        <v>90</v>
      </c>
      <c r="B39" s="31" t="s">
        <v>91</v>
      </c>
      <c r="C39" s="33">
        <v>374</v>
      </c>
      <c r="D39" s="33">
        <v>108.81699999999999</v>
      </c>
      <c r="E39" s="52">
        <f>D39/C39*100</f>
        <v>29.09545454545454</v>
      </c>
    </row>
    <row r="40" spans="1:6" s="53" customFormat="1" ht="37.5" customHeight="1" x14ac:dyDescent="0.25">
      <c r="A40" s="22" t="s">
        <v>52</v>
      </c>
      <c r="B40" s="31" t="s">
        <v>53</v>
      </c>
      <c r="C40" s="33">
        <v>256.7</v>
      </c>
      <c r="D40" s="33">
        <v>64.171000000000006</v>
      </c>
      <c r="E40" s="52">
        <f>D40/C40*100</f>
        <v>24.998441760810287</v>
      </c>
    </row>
    <row r="41" spans="1:6" s="53" customFormat="1" ht="65.25" customHeight="1" x14ac:dyDescent="0.25">
      <c r="A41" s="22" t="s">
        <v>96</v>
      </c>
      <c r="B41" s="31" t="s">
        <v>97</v>
      </c>
      <c r="C41" s="33">
        <v>142.80000000000001</v>
      </c>
      <c r="D41" s="33">
        <v>26.119</v>
      </c>
      <c r="E41" s="52">
        <f>D41/C41*100</f>
        <v>18.290616246498598</v>
      </c>
    </row>
    <row r="42" spans="1:6" s="35" customFormat="1" ht="21.2" customHeight="1" x14ac:dyDescent="0.25">
      <c r="A42" s="34"/>
      <c r="B42" s="29" t="s">
        <v>54</v>
      </c>
      <c r="C42" s="32">
        <f>C38+C36+C34+C30+C28+C18+C16</f>
        <v>4715.75</v>
      </c>
      <c r="D42" s="32">
        <f>D38+D36+D34+D30+D28+D18+D16</f>
        <v>918.63100000000009</v>
      </c>
      <c r="E42" s="21">
        <f>D42/C42*100</f>
        <v>19.480061496050471</v>
      </c>
      <c r="F42"/>
    </row>
    <row r="43" spans="1:6" ht="38.1" customHeight="1" x14ac:dyDescent="0.25">
      <c r="A43" s="11" t="s">
        <v>55</v>
      </c>
      <c r="B43" s="36" t="s">
        <v>56</v>
      </c>
      <c r="C43" s="20">
        <v>3001.2640000000001</v>
      </c>
      <c r="D43" s="20">
        <v>1258.037</v>
      </c>
      <c r="E43" s="21">
        <f t="shared" ref="E43:E58" si="1">D43/C43*100</f>
        <v>41.916905677074723</v>
      </c>
    </row>
    <row r="44" spans="1:6" ht="30.6" customHeight="1" x14ac:dyDescent="0.25">
      <c r="A44" s="22" t="s">
        <v>57</v>
      </c>
      <c r="B44" s="37" t="s">
        <v>58</v>
      </c>
      <c r="C44" s="24">
        <v>2968.57</v>
      </c>
      <c r="D44" s="24">
        <v>1225.3430000000001</v>
      </c>
      <c r="E44" s="21">
        <f t="shared" si="1"/>
        <v>41.277214281623813</v>
      </c>
    </row>
    <row r="45" spans="1:6" ht="25.5" x14ac:dyDescent="0.25">
      <c r="A45" s="18" t="s">
        <v>59</v>
      </c>
      <c r="B45" s="38" t="s">
        <v>60</v>
      </c>
      <c r="C45" s="20">
        <f>C46</f>
        <v>1625</v>
      </c>
      <c r="D45" s="20">
        <f>D46</f>
        <v>406.25</v>
      </c>
      <c r="E45" s="21">
        <f t="shared" si="1"/>
        <v>25</v>
      </c>
    </row>
    <row r="46" spans="1:6" ht="27.75" customHeight="1" x14ac:dyDescent="0.25">
      <c r="A46" s="22" t="s">
        <v>61</v>
      </c>
      <c r="B46" s="39" t="s">
        <v>62</v>
      </c>
      <c r="C46" s="24">
        <v>1625</v>
      </c>
      <c r="D46" s="24">
        <v>406.25</v>
      </c>
      <c r="E46" s="21">
        <f t="shared" si="1"/>
        <v>25</v>
      </c>
    </row>
    <row r="47" spans="1:6" ht="29.25" customHeight="1" x14ac:dyDescent="0.25">
      <c r="A47" s="18" t="s">
        <v>63</v>
      </c>
      <c r="B47" s="38" t="s">
        <v>64</v>
      </c>
      <c r="C47" s="20">
        <f>C48+C51</f>
        <v>221.3</v>
      </c>
      <c r="D47" s="20">
        <f>D48+D51</f>
        <v>36.783999999999999</v>
      </c>
      <c r="E47" s="21">
        <f t="shared" si="1"/>
        <v>16.621780388612741</v>
      </c>
    </row>
    <row r="48" spans="1:6" ht="35.25" customHeight="1" x14ac:dyDescent="0.25">
      <c r="A48" s="26" t="s">
        <v>65</v>
      </c>
      <c r="B48" s="40" t="s">
        <v>66</v>
      </c>
      <c r="C48" s="20">
        <f>C49</f>
        <v>4</v>
      </c>
      <c r="D48" s="20">
        <v>1</v>
      </c>
      <c r="E48" s="21">
        <f t="shared" si="1"/>
        <v>25</v>
      </c>
    </row>
    <row r="49" spans="1:6" s="41" customFormat="1" ht="40.9" customHeight="1" x14ac:dyDescent="0.25">
      <c r="A49" s="22" t="s">
        <v>67</v>
      </c>
      <c r="B49" s="16" t="s">
        <v>68</v>
      </c>
      <c r="C49" s="24">
        <v>4</v>
      </c>
      <c r="D49" s="24">
        <v>1</v>
      </c>
      <c r="E49" s="21">
        <f t="shared" si="1"/>
        <v>25</v>
      </c>
      <c r="F49"/>
    </row>
    <row r="50" spans="1:6" ht="69" customHeight="1" x14ac:dyDescent="0.25">
      <c r="A50" s="22"/>
      <c r="B50" s="40" t="s">
        <v>69</v>
      </c>
      <c r="C50" s="24">
        <v>4</v>
      </c>
      <c r="D50" s="24">
        <v>1</v>
      </c>
      <c r="E50" s="21">
        <f t="shared" si="1"/>
        <v>25</v>
      </c>
    </row>
    <row r="51" spans="1:6" ht="41.65" customHeight="1" x14ac:dyDescent="0.25">
      <c r="A51" s="42" t="s">
        <v>70</v>
      </c>
      <c r="B51" s="43" t="s">
        <v>71</v>
      </c>
      <c r="C51" s="20">
        <v>217.3</v>
      </c>
      <c r="D51" s="20">
        <f>D52+D53</f>
        <v>35.783999999999999</v>
      </c>
      <c r="E51" s="21">
        <f t="shared" si="1"/>
        <v>16.467556373676942</v>
      </c>
    </row>
    <row r="52" spans="1:6" ht="38.25" customHeight="1" x14ac:dyDescent="0.25">
      <c r="A52" s="22" t="s">
        <v>72</v>
      </c>
      <c r="B52" s="44" t="s">
        <v>73</v>
      </c>
      <c r="C52" s="24">
        <v>217.3</v>
      </c>
      <c r="D52" s="24">
        <v>35.783999999999999</v>
      </c>
      <c r="E52" s="21">
        <f t="shared" si="1"/>
        <v>16.467556373676942</v>
      </c>
    </row>
    <row r="53" spans="1:6" ht="54.75" hidden="1" customHeight="1" x14ac:dyDescent="0.25">
      <c r="A53" s="22"/>
      <c r="B53" s="44"/>
      <c r="C53" s="20"/>
      <c r="D53" s="20"/>
      <c r="E53" s="21" t="e">
        <f t="shared" si="1"/>
        <v>#DIV/0!</v>
      </c>
    </row>
    <row r="54" spans="1:6" s="41" customFormat="1" ht="46.35" hidden="1" customHeight="1" x14ac:dyDescent="0.25">
      <c r="A54" s="22"/>
      <c r="B54" s="16"/>
      <c r="C54" s="24"/>
      <c r="D54" s="24"/>
      <c r="E54" s="21" t="e">
        <f t="shared" si="1"/>
        <v>#DIV/0!</v>
      </c>
      <c r="F54"/>
    </row>
    <row r="55" spans="1:6" ht="72.400000000000006" hidden="1" customHeight="1" x14ac:dyDescent="0.25">
      <c r="A55" s="22"/>
      <c r="B55" s="40"/>
      <c r="C55" s="24"/>
      <c r="D55" s="24"/>
      <c r="E55" s="21" t="e">
        <f t="shared" si="1"/>
        <v>#DIV/0!</v>
      </c>
    </row>
    <row r="56" spans="1:6" ht="21.6" customHeight="1" x14ac:dyDescent="0.25">
      <c r="A56" s="18" t="s">
        <v>74</v>
      </c>
      <c r="B56" s="45" t="s">
        <v>75</v>
      </c>
      <c r="C56" s="20">
        <f>C57+C62</f>
        <v>1122.27</v>
      </c>
      <c r="D56" s="20">
        <f>D57+D62</f>
        <v>955.56999999999994</v>
      </c>
      <c r="E56" s="21">
        <f t="shared" si="1"/>
        <v>85.146176944941942</v>
      </c>
    </row>
    <row r="57" spans="1:6" s="55" customFormat="1" ht="73.5" customHeight="1" x14ac:dyDescent="0.25">
      <c r="A57" s="18" t="s">
        <v>76</v>
      </c>
      <c r="B57" s="54" t="s">
        <v>77</v>
      </c>
      <c r="C57" s="20">
        <f>C58+C60+C61</f>
        <v>346.52199999999999</v>
      </c>
      <c r="D57" s="20">
        <f>D58+D60+D61</f>
        <v>346.52199999999999</v>
      </c>
      <c r="E57" s="21">
        <f t="shared" si="1"/>
        <v>100</v>
      </c>
    </row>
    <row r="58" spans="1:6" ht="66.75" customHeight="1" x14ac:dyDescent="0.25">
      <c r="A58" s="18"/>
      <c r="B58" s="46" t="s">
        <v>78</v>
      </c>
      <c r="C58" s="24">
        <v>334</v>
      </c>
      <c r="D58" s="24">
        <v>334</v>
      </c>
      <c r="E58" s="21">
        <f t="shared" si="1"/>
        <v>100</v>
      </c>
    </row>
    <row r="59" spans="1:6" ht="44.1" hidden="1" customHeight="1" x14ac:dyDescent="0.25">
      <c r="A59" s="18"/>
      <c r="B59" s="46"/>
      <c r="C59" s="24"/>
      <c r="D59" s="24"/>
      <c r="E59" s="21"/>
    </row>
    <row r="60" spans="1:6" ht="66.75" customHeight="1" x14ac:dyDescent="0.25">
      <c r="A60" s="18"/>
      <c r="B60" s="46" t="s">
        <v>79</v>
      </c>
      <c r="C60" s="24">
        <v>10</v>
      </c>
      <c r="D60" s="24">
        <v>10</v>
      </c>
      <c r="E60" s="21">
        <f t="shared" ref="E60:E64" si="2">D60/C60*100</f>
        <v>100</v>
      </c>
    </row>
    <row r="61" spans="1:6" ht="66.75" customHeight="1" x14ac:dyDescent="0.25">
      <c r="A61" s="18"/>
      <c r="B61" s="46" t="s">
        <v>98</v>
      </c>
      <c r="C61" s="24">
        <v>2.5219999999999998</v>
      </c>
      <c r="D61" s="24">
        <v>2.5219999999999998</v>
      </c>
      <c r="E61" s="21">
        <f t="shared" si="2"/>
        <v>100</v>
      </c>
    </row>
    <row r="62" spans="1:6" ht="30" customHeight="1" x14ac:dyDescent="0.25">
      <c r="A62" s="42" t="s">
        <v>80</v>
      </c>
      <c r="B62" s="47" t="s">
        <v>81</v>
      </c>
      <c r="C62" s="20">
        <f>C63+C64</f>
        <v>775.74800000000005</v>
      </c>
      <c r="D62" s="20">
        <f>D63+D64</f>
        <v>609.048</v>
      </c>
      <c r="E62" s="21">
        <f t="shared" si="2"/>
        <v>78.511062870932307</v>
      </c>
    </row>
    <row r="63" spans="1:6" ht="34.15" customHeight="1" x14ac:dyDescent="0.25">
      <c r="A63" s="34"/>
      <c r="B63" s="46" t="s">
        <v>82</v>
      </c>
      <c r="C63" s="24">
        <v>609.048</v>
      </c>
      <c r="D63" s="24">
        <v>609.048</v>
      </c>
      <c r="E63" s="21">
        <f t="shared" si="2"/>
        <v>100</v>
      </c>
    </row>
    <row r="64" spans="1:6" ht="42.75" customHeight="1" x14ac:dyDescent="0.25">
      <c r="A64" s="34"/>
      <c r="B64" s="46" t="s">
        <v>99</v>
      </c>
      <c r="C64" s="24">
        <v>166.7</v>
      </c>
      <c r="D64" s="24">
        <v>0</v>
      </c>
      <c r="E64" s="21">
        <f t="shared" si="2"/>
        <v>0</v>
      </c>
    </row>
    <row r="65" spans="1:5" ht="69" customHeight="1" x14ac:dyDescent="0.25">
      <c r="A65" s="18" t="s">
        <v>83</v>
      </c>
      <c r="B65" s="48" t="s">
        <v>84</v>
      </c>
      <c r="C65" s="20">
        <v>32.694000000000003</v>
      </c>
      <c r="D65" s="20">
        <v>32.694000000000003</v>
      </c>
      <c r="E65" s="21">
        <v>100</v>
      </c>
    </row>
    <row r="66" spans="1:5" ht="57.95" customHeight="1" x14ac:dyDescent="0.25">
      <c r="A66" s="22" t="s">
        <v>85</v>
      </c>
      <c r="B66" s="44" t="s">
        <v>86</v>
      </c>
      <c r="C66" s="24">
        <v>32.694000000000003</v>
      </c>
      <c r="D66" s="24">
        <v>32.694000000000003</v>
      </c>
      <c r="E66" s="21">
        <v>1843.8430000000001</v>
      </c>
    </row>
    <row r="67" spans="1:5" ht="57.75" customHeight="1" x14ac:dyDescent="0.25">
      <c r="A67" s="49" t="s">
        <v>87</v>
      </c>
      <c r="B67" s="43" t="s">
        <v>88</v>
      </c>
      <c r="C67" s="24">
        <v>32.694000000000003</v>
      </c>
      <c r="D67" s="24">
        <v>32.694000000000003</v>
      </c>
      <c r="E67" s="21">
        <v>100</v>
      </c>
    </row>
    <row r="68" spans="1:5" ht="12.95" hidden="1" customHeight="1" x14ac:dyDescent="0.25">
      <c r="A68" s="22"/>
      <c r="B68" s="44"/>
      <c r="C68" s="24"/>
      <c r="D68" s="24"/>
      <c r="E68" s="21"/>
    </row>
    <row r="69" spans="1:5" ht="13.7" hidden="1" customHeight="1" x14ac:dyDescent="0.25">
      <c r="A69" s="49"/>
      <c r="B69" s="43"/>
      <c r="C69" s="24"/>
      <c r="D69" s="24"/>
      <c r="E69" s="21"/>
    </row>
    <row r="70" spans="1:5" ht="12.2" hidden="1" customHeight="1" x14ac:dyDescent="0.25">
      <c r="A70" s="50"/>
      <c r="B70" s="36"/>
      <c r="C70" s="20"/>
      <c r="D70" s="20"/>
      <c r="E70" s="21"/>
    </row>
    <row r="71" spans="1:5" ht="13.7" hidden="1" customHeight="1" x14ac:dyDescent="0.25">
      <c r="A71" s="34"/>
      <c r="B71" s="44"/>
      <c r="C71" s="24"/>
      <c r="D71" s="24"/>
      <c r="E71" s="21"/>
    </row>
    <row r="72" spans="1:5" ht="18.399999999999999" hidden="1" customHeight="1" x14ac:dyDescent="0.25">
      <c r="A72" s="34"/>
      <c r="B72" s="44"/>
      <c r="C72" s="24"/>
      <c r="D72" s="24"/>
      <c r="E72" s="21"/>
    </row>
    <row r="73" spans="1:5" ht="19.7" customHeight="1" x14ac:dyDescent="0.25">
      <c r="A73" s="34"/>
      <c r="B73" s="51" t="s">
        <v>89</v>
      </c>
      <c r="C73" s="20">
        <f>C42+C43</f>
        <v>7717.0140000000001</v>
      </c>
      <c r="D73" s="20">
        <f>D42+D43</f>
        <v>2176.6680000000001</v>
      </c>
      <c r="E73" s="21">
        <f>D73/C73*100</f>
        <v>28.206091112443232</v>
      </c>
    </row>
  </sheetData>
  <mergeCells count="16">
    <mergeCell ref="A10:E10"/>
    <mergeCell ref="D1:E1"/>
    <mergeCell ref="D2:E2"/>
    <mergeCell ref="B3:E3"/>
    <mergeCell ref="B4:E4"/>
    <mergeCell ref="B5:E5"/>
    <mergeCell ref="B6:E6"/>
    <mergeCell ref="B7:C7"/>
    <mergeCell ref="A8:E8"/>
    <mergeCell ref="A9:E9"/>
    <mergeCell ref="A11:E11"/>
    <mergeCell ref="A12:A13"/>
    <mergeCell ref="B12:B13"/>
    <mergeCell ref="C12:C13"/>
    <mergeCell ref="D12:D13"/>
    <mergeCell ref="E12:E13"/>
  </mergeCells>
  <phoneticPr fontId="15" type="noConversion"/>
  <pageMargins left="0.78749999999999998" right="0.196527777777778" top="0.15763888888888899" bottom="0.15763888888888899" header="0.51180555555555496" footer="0.51180555555555496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Left16</dc:creator>
  <dc:description/>
  <cp:lastModifiedBy>User</cp:lastModifiedBy>
  <cp:revision>25</cp:revision>
  <cp:lastPrinted>2026-04-10T06:50:46Z</cp:lastPrinted>
  <dcterms:created xsi:type="dcterms:W3CDTF">2007-06-20T11:54:57Z</dcterms:created>
  <dcterms:modified xsi:type="dcterms:W3CDTF">2026-04-10T06:50:49Z</dcterms:modified>
  <dc:language>ru-RU</dc:language>
</cp:coreProperties>
</file>